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արզպետարան 2026\ՀՀՍՄԱ-ԳՀԱՇՁԲ-2026․6 Սյունիքի և Հարժիսի դպրոցների ճանապարհների ասֆալտապատում\"/>
    </mc:Choice>
  </mc:AlternateContent>
  <xr:revisionPtr revIDLastSave="0" documentId="13_ncr:1_{BA8CAE38-83B2-477D-AAA2-015B0A42DF06}" xr6:coauthVersionLast="47" xr6:coauthVersionMax="47" xr10:uidLastSave="{00000000-0000-0000-0000-000000000000}"/>
  <bookViews>
    <workbookView xWindow="-120" yWindow="-120" windowWidth="29040" windowHeight="15720" tabRatio="941" xr2:uid="{00000000-000D-0000-FFFF-FFFF00000000}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'ծավալաթերթ-նախահաշիվ'!$A$1:$G$105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12" l="1"/>
  <c r="F11" i="112"/>
  <c r="F12" i="112"/>
  <c r="F13" i="112"/>
  <c r="F14" i="112"/>
  <c r="F17" i="112"/>
  <c r="F18" i="112"/>
  <c r="F19" i="112"/>
  <c r="F22" i="112"/>
  <c r="F23" i="112"/>
  <c r="F24" i="112"/>
  <c r="F25" i="112"/>
  <c r="F26" i="112"/>
  <c r="F27" i="112"/>
  <c r="F28" i="112"/>
  <c r="F31" i="112"/>
  <c r="F32" i="112"/>
  <c r="F33" i="112"/>
  <c r="F34" i="112"/>
  <c r="F35" i="112"/>
  <c r="F36" i="112"/>
  <c r="F37" i="112"/>
  <c r="F38" i="112"/>
  <c r="F39" i="112"/>
  <c r="F42" i="112"/>
  <c r="F43" i="112"/>
  <c r="F44" i="112"/>
  <c r="F45" i="112"/>
  <c r="F48" i="112"/>
  <c r="F49" i="112"/>
  <c r="F50" i="112"/>
  <c r="F51" i="112"/>
  <c r="F52" i="112"/>
  <c r="F53" i="112"/>
  <c r="F54" i="112"/>
  <c r="F55" i="112"/>
  <c r="F56" i="112"/>
  <c r="F57" i="112"/>
  <c r="F58" i="112"/>
  <c r="F59" i="112"/>
  <c r="F62" i="112"/>
  <c r="F63" i="112"/>
  <c r="F64" i="112"/>
  <c r="F65" i="112"/>
  <c r="F66" i="112"/>
  <c r="F67" i="112"/>
  <c r="F68" i="112"/>
  <c r="F69" i="112"/>
  <c r="F70" i="112"/>
  <c r="F71" i="112"/>
  <c r="F72" i="112"/>
  <c r="F75" i="112"/>
  <c r="F76" i="112"/>
  <c r="F77" i="112"/>
  <c r="F78" i="112"/>
  <c r="F79" i="112"/>
  <c r="F80" i="112"/>
  <c r="F84" i="112"/>
  <c r="F86" i="112"/>
  <c r="F87" i="112"/>
  <c r="F88" i="112"/>
  <c r="F89" i="112"/>
  <c r="F90" i="112"/>
  <c r="F91" i="112"/>
  <c r="F92" i="112"/>
  <c r="F93" i="112"/>
  <c r="F94" i="112"/>
  <c r="F7" i="112"/>
  <c r="F95" i="112" l="1"/>
  <c r="F81" i="112"/>
  <c r="F60" i="112"/>
  <c r="F73" i="112"/>
  <c r="F46" i="112"/>
  <c r="F40" i="112"/>
  <c r="F29" i="112"/>
  <c r="F20" i="112"/>
  <c r="F15" i="112"/>
  <c r="F9" i="112"/>
  <c r="F96" i="112" s="1"/>
  <c r="G73" i="112" l="1"/>
  <c r="G60" i="112"/>
  <c r="G81" i="112"/>
  <c r="G95" i="112"/>
  <c r="G9" i="112"/>
  <c r="G15" i="112"/>
  <c r="G46" i="112"/>
  <c r="G20" i="112"/>
  <c r="G40" i="112"/>
  <c r="G29" i="112"/>
  <c r="G96" i="112" l="1"/>
</calcChain>
</file>

<file path=xl/sharedStrings.xml><?xml version="1.0" encoding="utf-8"?>
<sst xmlns="http://schemas.openxmlformats.org/spreadsheetml/2006/main" count="180" uniqueCount="110">
  <si>
    <t>NN   ը/կ</t>
  </si>
  <si>
    <t>մ3</t>
  </si>
  <si>
    <t>տոն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</si>
  <si>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</si>
  <si>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</si>
  <si>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</si>
  <si>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</si>
  <si>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</si>
  <si>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</si>
  <si>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t>մ2</t>
  </si>
  <si>
    <t>գծ.մ</t>
  </si>
  <si>
    <t>հատ</t>
  </si>
  <si>
    <t>Բետոնե վաքերի ջրամեկուսացում բիտումով</t>
  </si>
  <si>
    <t>Լիցքի հարթում, ջրում, խտացում</t>
  </si>
  <si>
    <t>Ավազակոպճային շերտ h=10սմ</t>
  </si>
  <si>
    <t>Ե/բ հավաքովի վաքերի տեղադրում 34x30սմ չափսի</t>
  </si>
  <si>
    <t xml:space="preserve">բետոն B15  </t>
  </si>
  <si>
    <t>Ճանապարհային նշաններ</t>
  </si>
  <si>
    <t>Մետաղական խողովակ 57x4,0մմ</t>
  </si>
  <si>
    <t>Կահավորում</t>
  </si>
  <si>
    <t>Երթևեկելի մասի նշագծում  թերմոպլաստով h=3մմ հաստությամբ , լուսանդրադարձիչ գնդիկների կիրառմամաբ</t>
  </si>
  <si>
    <t>Երթևեկելի մասի նշագծում</t>
  </si>
  <si>
    <t>կանգ</t>
  </si>
  <si>
    <t>Նախազգուշացնող</t>
  </si>
  <si>
    <t>Առավելության</t>
  </si>
  <si>
    <t>Հատուկ թելադրանքի</t>
  </si>
  <si>
    <t xml:space="preserve">Լրացուցիչ տեղեկատու </t>
  </si>
  <si>
    <t>Ճանապարհային նշանների տեղադրում մետաղական  սյան  վրա</t>
  </si>
  <si>
    <t>Սյունիքի մարզի Տաթև համայնքի Հարժիսի բնակավայրի Հ. Մինասյանի անվան միջնակարգ դպրոց տանող ճանապարհի ասֆալտապատում հատված  ՊԿ0+00-:-ՊԿ3+88</t>
  </si>
  <si>
    <t>Գոյություն ունեցող ա/բ ճանապարհային ծածկի ֆրեզում հմիջ=4սմ , բարձում տեղափոխում 1.5կմ հեռավորության վրաա /հանձնում սեփականատիրոջը/</t>
  </si>
  <si>
    <t>Գոյություն ունեցող ա/բ ճանապարհային ծածկ /առանց ա/բետոնե ծածկի հ=15սմ քանդում,բարձում էքս.  տեղափոխում 1.5կմ հեռավորության վրա /հանձնում սեփականատիրոջը/</t>
  </si>
  <si>
    <t xml:space="preserve"> 12 IV կարգի գրունտի  մշակում և տեղափոխում բուլդոզերով լիցք 50մ լիցք, </t>
  </si>
  <si>
    <t xml:space="preserve"> 12 IV գրունտի մշակում և  բարձում էքսկ.-ով/1.0մ3/ շ.տ. ա/ի տեղափոխում լցակույտ 1,5կմ</t>
  </si>
  <si>
    <t>33.4 III գրունտի մշակում և  բարձում էքսկ.-ով/1.0մ3/ շ.տ. ա/ի տեղափոխում լցակույտ 1,5կմ</t>
  </si>
  <si>
    <t>Քանդման  աշխատանքներ</t>
  </si>
  <si>
    <t>Ճանապարհային պատվածք</t>
  </si>
  <si>
    <t>Ավազակոպճային  շերտ h=12սմ</t>
  </si>
  <si>
    <r>
      <t xml:space="preserve">Խճային հիմք բիտումի տարածումով 4,12տ/1000մ2 h=15սմ                                                    </t>
    </r>
    <r>
      <rPr>
        <vertAlign val="superscript"/>
        <sz val="10"/>
        <rFont val="GHEA Grapalat"/>
        <family val="3"/>
      </rPr>
      <t xml:space="preserve">
</t>
    </r>
  </si>
  <si>
    <t>Տաք մանրահատիկ ա/բետոն  „Բ”տիպ  h=5սմ</t>
  </si>
  <si>
    <t>Մետաղական խողովակի տեղադրում  d=325մմ; 1գծ.մ=39.5կգ; δ=5մմ</t>
  </si>
  <si>
    <t>Գլխամասի  միաձույլ իրանի պատրաստում B-20</t>
  </si>
  <si>
    <t>Մետ. խողովակի գլխամասի ջրամեկուսացում երկշերտ տաք բիտումով/</t>
  </si>
  <si>
    <t>d=325մմ խողովակի ջրամեկուսացում  երկշերտ տաք բիտումով</t>
  </si>
  <si>
    <t>Իջատեղեր և մուտքեր</t>
  </si>
  <si>
    <t>Մայթեր, թեքուղիներ</t>
  </si>
  <si>
    <t xml:space="preserve">Ավազակոպճային հիմք h=12սմ </t>
  </si>
  <si>
    <t>3սմ հաստությամբ ցեմենտավազե չոր շաղախ /30%/70%/</t>
  </si>
  <si>
    <t>Բետոնե գունավոր սալակ ձևավոր, երկրորդ շերտը գունավոր, 6սմ</t>
  </si>
  <si>
    <t xml:space="preserve"> Բազալտե եզրաքարի տեղադրում 15x30սմ   չափսի բետոնե հիմքի վրա B15 1գծ․մ-0.059մ3</t>
  </si>
  <si>
    <t>Ավազակոպճային նախապատրաստական շերտ բազալտե եզրաքարեր տակ հ-12սմ</t>
  </si>
  <si>
    <t>Ավազակոպճային  շերտ բետոնե եզրաշարի տակ հ-12սմ</t>
  </si>
  <si>
    <t xml:space="preserve">Հավաքովի բետոնե եզրաշար 10x20սմ B15 </t>
  </si>
  <si>
    <t xml:space="preserve"> Բազալտե եզրաքարի տեղադրում 7x20սմ   չափսի բետոնե հիմքի վրա B15 /թեքուղի 8 տեղ/</t>
  </si>
  <si>
    <t xml:space="preserve">Բետոնե եզրաքարերի տեղադրում 15x30սմ /անվտանգության բազրիքներ/ </t>
  </si>
  <si>
    <t>Ե/բ հավաքովի վաքեր 34x30սմ</t>
  </si>
  <si>
    <t>Մետաղական Փ-530մմ խողովակ ՊԿ3+41</t>
  </si>
  <si>
    <t xml:space="preserve"> Մետաղական խողովակ  d=530մմ     б=7մմ   1գծ․մ=90,3կգ </t>
  </si>
  <si>
    <t xml:space="preserve">Հետադարձ լիցք բուլդոզերով          </t>
  </si>
  <si>
    <t xml:space="preserve">Նույնը ձեռքով                 </t>
  </si>
  <si>
    <t xml:space="preserve">12 IV կարգի գրունտի մշակում և  բարձում էքսկ.-ով/0,65մ3/ շ.տ. ա/ի,տեղափոխում լցակույտ 1,5կմ     </t>
  </si>
  <si>
    <t xml:space="preserve">Նույնը տեղում կուտակուով հետադարձ լիցքի համար      </t>
  </si>
  <si>
    <t xml:space="preserve">Ավազակոպճային շերտ  h=12սմ       </t>
  </si>
  <si>
    <t xml:space="preserve">Խճային շերտի  տեղադրում h=20սմ       </t>
  </si>
  <si>
    <t xml:space="preserve">Խողովակների ջրամեկուսացում երկշերտ բիտումով   </t>
  </si>
  <si>
    <t xml:space="preserve">Ջրհորների միաձույլ բետոն B20        </t>
  </si>
  <si>
    <t xml:space="preserve">Ամրան  14 AI  1գծմ-1.208կգ 
Ջրհորի խարիսխներ ամրան  14 AI  1գծմ-1.208կգ </t>
  </si>
  <si>
    <t>ծխնիներ</t>
  </si>
  <si>
    <t>Ջրհավաք հորի իրականացում ՊԿ3+41</t>
  </si>
  <si>
    <t>դիտահորեր d=1.0մ</t>
  </si>
  <si>
    <t>Պատի օղակ КЦ 10-6 տիպի, (1 հատի քաշը 0.4տ, բետոն B20-0.16մ3, ամրացանց-5.4կգ), մոնտաժումով</t>
  </si>
  <si>
    <t>Ե/բ դիտահորի ծածկի սալ Փ1200մմ , h=200մմ, թուջե կափարիչով T տիպի (1 հատի քաշը 0.46 տ, բետոն B20-0.2մ3, ամրացանց-25,0կգ), մոնտաժումով</t>
  </si>
  <si>
    <t>Փոսորակի ետլիցք բերովի ավազից՝ տոփանումով</t>
  </si>
  <si>
    <t>Ավազի նախապատրաստական շերտի իրականացում h=10սմ հաստությամբ</t>
  </si>
  <si>
    <t>ավազի պաշտպանիչ շերտի իրականացում, ձեռքի տոփանումով</t>
  </si>
  <si>
    <t xml:space="preserve">Խրամուղու ետլիցք բերովի ավազից՝ տոփանումով </t>
  </si>
  <si>
    <t>Պոլիէթիլենե ծալքավոր կոյուղու խողովակներ լայնվածքով, de=600(PE), SN8,  ստորգետնյա մոնտաժումով, փորձարկումով</t>
  </si>
  <si>
    <t xml:space="preserve"> խճային շերտի C 5-ի տեղադրում h=60սմ ,                                                                                                   </t>
  </si>
  <si>
    <t xml:space="preserve">Փոսորակի մշակում 12 IV կարգի գրունտի գրունտներում, բարձելով ա/մ և տեղափոխում լցակույտ 1,5կմ հեռ. վրա     </t>
  </si>
  <si>
    <t>Մետաղական խողովակներ  պատյան-6տեղ</t>
  </si>
  <si>
    <t xml:space="preserve">Փոսորակի փորում  12 IV բնահողերում էքսկավատորով /1.0մ3/, տեղում կուտակումով հետադարձ լիցքի համար/     </t>
  </si>
  <si>
    <t>Մետաղական խողովակի տեղադրում d=219մմ գծմ 26,38կգ b-5մմ</t>
  </si>
  <si>
    <t>Նախազգուշացնող/2 հատ/</t>
  </si>
  <si>
    <t>Արգելող</t>
  </si>
  <si>
    <t>Հողային աշխատանքներ IV կարգի բնահողերում փոսորակի փորման համար/բարձում էքս /0.65մ3/, տեղափոխում լցակույտ 1,5կմ</t>
  </si>
  <si>
    <t>Մետաղական  ցանց
L45x45x3մմ ուղղանկյուն անկյունակ 1գծմ-2.08 կգ-7.0գծ․մ
L36x36x3մմ ուղղանկյուն անկյունակ 1գծմ-1.65կգ-6.8գծ․մ
Ամրան  14 AI  1գծմ-1.208կգ-45.7կգ</t>
  </si>
  <si>
    <t>Ծավալաթերթ-նախահաշիվ</t>
  </si>
  <si>
    <t>Կշիռը
%</t>
  </si>
  <si>
    <t>1․ Ընդամենը /հազ․ դրամ/</t>
  </si>
  <si>
    <t>2․ Ընդամենը /հազ․ դրամ/</t>
  </si>
  <si>
    <t>3․ Ընդամենը /հազ․ դրամ/</t>
  </si>
  <si>
    <t>4․ Ընդամենը /հազ․ դրամ/</t>
  </si>
  <si>
    <t>5․ Ընդամենը /հազ․ դրամ/</t>
  </si>
  <si>
    <t>6․ Ընդամենը /հազ․ դրամ/</t>
  </si>
  <si>
    <t>7․ Ընդամենը /հազ․ դրամ/</t>
  </si>
  <si>
    <t>8․ Ընդամենը /հազ․ դրամ/</t>
  </si>
  <si>
    <t>9․ Ընդամենը /հազ․ դրամ/</t>
  </si>
  <si>
    <t>10․ Ընդամենը /հազ․ դրամ/</t>
  </si>
  <si>
    <t>Ընդհանուրը/հազ․ դրամ/</t>
  </si>
  <si>
    <t>Միավորի արժեքը ներառում է բոլոր ծախսերը:</t>
  </si>
  <si>
    <t>Կազմեց                                                Լ․ Գևորգյան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</si>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</sst>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3" x14ac:knownFonts="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  <xf numFmtId="9" fontId="1" fillId="0" borderId="0" applyFont="0" applyFill="0" applyBorder="0" applyAlignment="0" applyProtection="0"/>
    <xf numFmtId="0" fontId="5" fillId="0" borderId="0"/>
  </cellStyleXfs>
  <cellXfs count="74">
    <xf numFmtId="0" fontId="0" fillId="0" borderId="0" xfId="0"/>
    <xf numFmtId="0" fontId="2" fillId="0" borderId="0" xfId="0" applyFont="1"/>
    <xf numFmtId="0" fontId="3" fillId="0" borderId="0" xfId="52" applyFont="1"/>
    <xf numFmtId="0" fontId="3" fillId="0" borderId="0" xfId="52" applyFont="1" applyAlignment="1">
      <alignment horizontal="right"/>
    </xf>
    <xf numFmtId="0" fontId="3" fillId="0" borderId="0" xfId="0" applyFont="1"/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center"/>
    </xf>
    <xf numFmtId="2" fontId="3" fillId="0" borderId="1" xfId="53" applyNumberFormat="1" applyFont="1" applyBorder="1" applyAlignment="1">
      <alignment horizontal="center" vertical="top"/>
    </xf>
    <xf numFmtId="0" fontId="3" fillId="0" borderId="1" xfId="53" applyFont="1" applyBorder="1" applyAlignment="1">
      <alignment horizontal="center" vertical="top"/>
    </xf>
    <xf numFmtId="0" fontId="3" fillId="0" borderId="1" xfId="53" applyFont="1" applyBorder="1" applyAlignment="1">
      <alignment horizontal="left" vertical="top" wrapText="1"/>
    </xf>
    <xf numFmtId="0" fontId="3" fillId="0" borderId="0" xfId="53" applyFont="1" applyAlignment="1">
      <alignment horizontal="center" vertical="top"/>
    </xf>
    <xf numFmtId="0" fontId="3" fillId="0" borderId="1" xfId="52" applyFont="1" applyBorder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0" applyFont="1"/>
    <xf numFmtId="0" fontId="2" fillId="0" borderId="0" xfId="0" applyFont="1" applyAlignment="1">
      <alignment wrapText="1"/>
    </xf>
    <xf numFmtId="1" fontId="3" fillId="0" borderId="0" xfId="0" applyNumberFormat="1" applyFont="1"/>
    <xf numFmtId="49" fontId="3" fillId="0" borderId="2" xfId="53" applyNumberFormat="1" applyFont="1" applyBorder="1" applyAlignment="1">
      <alignment horizontal="center" vertical="center" textRotation="90" wrapText="1"/>
    </xf>
    <xf numFmtId="49" fontId="3" fillId="0" borderId="2" xfId="53" applyNumberFormat="1" applyFont="1" applyBorder="1" applyAlignment="1">
      <alignment horizontal="center" vertical="center" wrapText="1"/>
    </xf>
    <xf numFmtId="2" fontId="3" fillId="0" borderId="2" xfId="53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2" fontId="3" fillId="0" borderId="1" xfId="23" applyNumberFormat="1" applyFont="1" applyBorder="1" applyAlignment="1">
      <alignment horizontal="center" vertical="top" wrapText="1"/>
    </xf>
    <xf numFmtId="0" fontId="27" fillId="0" borderId="1" xfId="53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 wrapText="1"/>
    </xf>
    <xf numFmtId="166" fontId="32" fillId="0" borderId="1" xfId="0" applyNumberFormat="1" applyFont="1" applyBorder="1" applyAlignment="1">
      <alignment horizontal="center" vertical="top" wrapText="1"/>
    </xf>
    <xf numFmtId="2" fontId="3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0" fontId="27" fillId="0" borderId="1" xfId="53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23" applyFont="1" applyBorder="1" applyAlignment="1">
      <alignment horizontal="center" vertical="top" wrapText="1"/>
    </xf>
    <xf numFmtId="0" fontId="29" fillId="0" borderId="1" xfId="53" applyFont="1" applyBorder="1" applyAlignment="1">
      <alignment horizontal="left" vertical="top" wrapText="1"/>
    </xf>
    <xf numFmtId="1" fontId="3" fillId="0" borderId="1" xfId="53" applyNumberFormat="1" applyFont="1" applyBorder="1" applyAlignment="1">
      <alignment horizontal="center" vertical="top"/>
    </xf>
    <xf numFmtId="165" fontId="27" fillId="0" borderId="1" xfId="0" applyNumberFormat="1" applyFont="1" applyBorder="1" applyAlignment="1">
      <alignment horizontal="center" vertical="top"/>
    </xf>
    <xf numFmtId="2" fontId="25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18" borderId="0" xfId="57" applyFont="1" applyFill="1" applyAlignment="1">
      <alignment vertical="top"/>
    </xf>
    <xf numFmtId="0" fontId="27" fillId="0" borderId="1" xfId="53" applyFont="1" applyBorder="1" applyAlignment="1">
      <alignment horizontal="center" vertical="top"/>
    </xf>
    <xf numFmtId="0" fontId="3" fillId="0" borderId="0" xfId="52" applyFont="1" applyAlignment="1">
      <alignment horizontal="center"/>
    </xf>
    <xf numFmtId="166" fontId="27" fillId="0" borderId="1" xfId="0" applyNumberFormat="1" applyFont="1" applyBorder="1" applyAlignment="1">
      <alignment horizontal="right" vertical="top"/>
    </xf>
    <xf numFmtId="166" fontId="25" fillId="0" borderId="12" xfId="0" applyNumberFormat="1" applyFont="1" applyBorder="1" applyAlignment="1">
      <alignment horizontal="right" vertical="top"/>
    </xf>
    <xf numFmtId="166" fontId="25" fillId="0" borderId="13" xfId="0" applyNumberFormat="1" applyFont="1" applyBorder="1" applyAlignment="1">
      <alignment horizontal="right" vertical="top"/>
    </xf>
    <xf numFmtId="166" fontId="25" fillId="0" borderId="15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  <xf numFmtId="0" fontId="3" fillId="0" borderId="14" xfId="53" applyFont="1" applyBorder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0" xfId="53" applyFont="1" applyAlignment="1">
      <alignment horizontal="center"/>
    </xf>
    <xf numFmtId="0" fontId="25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53" applyFont="1" applyBorder="1" applyAlignment="1">
      <alignment horizontal="center" vertical="top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Обычный 2" xfId="55" xr:uid="{00000000-0005-0000-0000-000033000000}"/>
    <cellStyle name="Плохой" xfId="46" xr:uid="{00000000-0005-0000-0000-000035000000}"/>
    <cellStyle name="Пояснение" xfId="47" xr:uid="{00000000-0005-0000-0000-000036000000}"/>
    <cellStyle name="Примечание" xfId="48" xr:uid="{00000000-0005-0000-0000-000037000000}"/>
    <cellStyle name="Процентный" xfId="56" builtinId="5"/>
    <cellStyle name="Связанная ячейка" xfId="49" xr:uid="{00000000-0005-0000-0000-000038000000}"/>
    <cellStyle name="Текст предупреждения" xfId="50" xr:uid="{00000000-0005-0000-0000-000039000000}"/>
    <cellStyle name="Хороший" xfId="5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72075" y="3158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105</xdr:row>
      <xdr:rowOff>0</xdr:rowOff>
    </xdr:from>
    <xdr:to>
      <xdr:col>3</xdr:col>
      <xdr:colOff>123825</xdr:colOff>
      <xdr:row>105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76200</xdr:colOff>
      <xdr:row>105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76200</xdr:colOff>
      <xdr:row>105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8"/>
  <sheetViews>
    <sheetView tabSelected="1" view="pageBreakPreview" topLeftCell="A38" zoomScaleNormal="100" zoomScaleSheetLayoutView="100" workbookViewId="0">
      <selection activeCell="A4" sqref="A4:G97"/>
    </sheetView>
  </sheetViews>
  <sheetFormatPr defaultRowHeight="13.5" x14ac:dyDescent="0.25"/>
  <cols>
    <col min="1" max="1" width="5.85546875" style="24" customWidth="1"/>
    <col min="2" max="2" width="56.85546875" style="24" customWidth="1"/>
    <col min="3" max="3" width="7" style="24" customWidth="1"/>
    <col min="4" max="4" width="9.28515625" style="24" customWidth="1"/>
    <col min="5" max="5" width="7.42578125" style="24" customWidth="1"/>
    <col min="6" max="6" width="11.5703125" style="24" customWidth="1"/>
    <col min="7" max="7" width="9.85546875" style="2" hidden="1" customWidth="1"/>
    <col min="8" max="8" width="11.425781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8" s="7" customFormat="1" ht="16.5" x14ac:dyDescent="0.25">
      <c r="A1" s="71" t="s">
        <v>85</v>
      </c>
      <c r="B1" s="71"/>
      <c r="C1" s="71"/>
      <c r="D1" s="71"/>
      <c r="E1" s="71"/>
      <c r="F1" s="71"/>
      <c r="G1" s="71"/>
    </row>
    <row r="2" spans="1:8" s="7" customFormat="1" ht="63.75" customHeight="1" x14ac:dyDescent="0.25">
      <c r="A2" s="71" t="s">
        <v>28</v>
      </c>
      <c r="B2" s="71"/>
      <c r="C2" s="71"/>
      <c r="D2" s="71"/>
      <c r="E2" s="71"/>
      <c r="F2" s="71"/>
      <c r="G2" s="71"/>
    </row>
    <row r="3" spans="1:8" s="6" customFormat="1" ht="14.25" customHeight="1" x14ac:dyDescent="0.25">
      <c r="A3" s="68"/>
      <c r="B3" s="68"/>
      <c r="C3" s="68"/>
      <c r="D3" s="68"/>
      <c r="E3" s="69"/>
      <c r="F3" s="70"/>
    </row>
    <row r="4" spans="1:8" s="5" customFormat="1" ht="103.5" x14ac:dyDescent="0.25">
      <c r="A4" s="36" t="s">
        <v>0</v>
      </c>
      <c r="B4" s="36" t="s">
        <v>3</v>
      </c>
      <c r="C4" s="35" t="s">
        <v>4</v>
      </c>
      <c r="D4" s="37" t="s">
        <v>5</v>
      </c>
      <c r="E4" s="35" t="s">
        <v>6</v>
      </c>
      <c r="F4" s="35" t="s">
        <v>7</v>
      </c>
      <c r="G4" s="35" t="s">
        <v>86</v>
      </c>
    </row>
    <row r="5" spans="1:8" s="25" customFormat="1" ht="15" customHeight="1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</row>
    <row r="6" spans="1:8" s="25" customFormat="1" ht="15" customHeight="1" x14ac:dyDescent="0.25">
      <c r="A6" s="61" t="s">
        <v>100</v>
      </c>
      <c r="B6" s="41" t="s">
        <v>34</v>
      </c>
      <c r="C6" s="27"/>
      <c r="D6" s="27"/>
      <c r="E6" s="27"/>
      <c r="F6" s="27"/>
      <c r="G6" s="27"/>
    </row>
    <row r="7" spans="1:8" s="1" customFormat="1" ht="54" customHeight="1" x14ac:dyDescent="0.3">
      <c r="A7" s="42">
        <v>1</v>
      </c>
      <c r="B7" s="39" t="s">
        <v>29</v>
      </c>
      <c r="C7" s="43" t="s">
        <v>9</v>
      </c>
      <c r="D7" s="44">
        <v>670</v>
      </c>
      <c r="E7" s="45">
        <v>0.80005784926995194</v>
      </c>
      <c r="F7" s="45">
        <f>+D7*E7</f>
        <v>536.03875901086781</v>
      </c>
      <c r="G7" s="46"/>
    </row>
    <row r="8" spans="1:8" s="1" customFormat="1" ht="54" customHeight="1" x14ac:dyDescent="0.3">
      <c r="A8" s="11">
        <v>2</v>
      </c>
      <c r="B8" s="38" t="s">
        <v>30</v>
      </c>
      <c r="C8" s="12" t="s">
        <v>1</v>
      </c>
      <c r="D8" s="12">
        <v>100.5</v>
      </c>
      <c r="E8" s="13">
        <v>1.678006688579663</v>
      </c>
      <c r="F8" s="45">
        <f t="shared" ref="F8:F45" si="0">+D8*E8</f>
        <v>168.63967220225612</v>
      </c>
      <c r="G8" s="46"/>
    </row>
    <row r="9" spans="1:8" s="58" customFormat="1" ht="16.5" x14ac:dyDescent="0.2">
      <c r="A9" s="11"/>
      <c r="B9" s="63" t="s">
        <v>87</v>
      </c>
      <c r="C9" s="63"/>
      <c r="D9" s="63"/>
      <c r="E9" s="63"/>
      <c r="F9" s="56">
        <f>+SUM(F7:F8)</f>
        <v>704.67843121312399</v>
      </c>
      <c r="G9" s="57">
        <f>+ROUND(F9*100/$F$96,3)</f>
        <v>1.0529999999999999</v>
      </c>
      <c r="H9" s="9"/>
    </row>
    <row r="10" spans="1:8" s="25" customFormat="1" ht="16.5" x14ac:dyDescent="0.25">
      <c r="A10" s="61" t="s">
        <v>101</v>
      </c>
      <c r="B10" s="41" t="s">
        <v>8</v>
      </c>
      <c r="C10" s="27"/>
      <c r="D10" s="27"/>
      <c r="E10" s="27"/>
      <c r="F10" s="45"/>
      <c r="G10" s="47"/>
    </row>
    <row r="11" spans="1:8" s="31" customFormat="1" ht="43.5" customHeight="1" x14ac:dyDescent="0.2">
      <c r="A11" s="11">
        <v>1</v>
      </c>
      <c r="B11" s="38" t="s">
        <v>31</v>
      </c>
      <c r="C11" s="30" t="s">
        <v>1</v>
      </c>
      <c r="D11" s="12">
        <v>120</v>
      </c>
      <c r="E11" s="13">
        <v>1.036158914126404</v>
      </c>
      <c r="F11" s="45">
        <f t="shared" si="0"/>
        <v>124.33906969516849</v>
      </c>
      <c r="G11" s="47"/>
    </row>
    <row r="12" spans="1:8" s="32" customFormat="1" ht="43.5" customHeight="1" x14ac:dyDescent="0.3">
      <c r="A12" s="11">
        <v>2</v>
      </c>
      <c r="B12" s="38" t="s">
        <v>32</v>
      </c>
      <c r="C12" s="12" t="s">
        <v>1</v>
      </c>
      <c r="D12" s="12">
        <v>210</v>
      </c>
      <c r="E12" s="13">
        <v>1.678006688579663</v>
      </c>
      <c r="F12" s="45">
        <f t="shared" si="0"/>
        <v>352.38140460172923</v>
      </c>
      <c r="G12" s="46"/>
    </row>
    <row r="13" spans="1:8" s="32" customFormat="1" ht="43.5" customHeight="1" x14ac:dyDescent="0.3">
      <c r="A13" s="11">
        <v>3</v>
      </c>
      <c r="B13" s="38" t="s">
        <v>33</v>
      </c>
      <c r="C13" s="12" t="s">
        <v>1</v>
      </c>
      <c r="D13" s="12">
        <v>460</v>
      </c>
      <c r="E13" s="13">
        <v>1.4972848537150929</v>
      </c>
      <c r="F13" s="45">
        <f t="shared" si="0"/>
        <v>688.75103270894272</v>
      </c>
      <c r="G13" s="46"/>
    </row>
    <row r="14" spans="1:8" s="32" customFormat="1" ht="16.5" x14ac:dyDescent="0.3">
      <c r="A14" s="11">
        <v>4</v>
      </c>
      <c r="B14" s="38" t="s">
        <v>13</v>
      </c>
      <c r="C14" s="12" t="s">
        <v>1</v>
      </c>
      <c r="D14" s="23">
        <v>120</v>
      </c>
      <c r="E14" s="13">
        <v>0.85822279445574567</v>
      </c>
      <c r="F14" s="45">
        <f t="shared" si="0"/>
        <v>102.98673533468948</v>
      </c>
      <c r="G14" s="47"/>
    </row>
    <row r="15" spans="1:8" s="58" customFormat="1" ht="16.5" x14ac:dyDescent="0.2">
      <c r="A15" s="11"/>
      <c r="B15" s="63" t="s">
        <v>88</v>
      </c>
      <c r="C15" s="63"/>
      <c r="D15" s="63"/>
      <c r="E15" s="63"/>
      <c r="F15" s="56">
        <f>+SUM(F11:F14)</f>
        <v>1268.45824234053</v>
      </c>
      <c r="G15" s="57">
        <f>+ROUND(F15*100/$F$96,3)</f>
        <v>1.8959999999999999</v>
      </c>
      <c r="H15" s="9"/>
    </row>
    <row r="16" spans="1:8" s="25" customFormat="1" ht="16.5" x14ac:dyDescent="0.25">
      <c r="A16" s="61" t="s">
        <v>102</v>
      </c>
      <c r="B16" s="41" t="s">
        <v>35</v>
      </c>
      <c r="C16" s="27"/>
      <c r="D16" s="27"/>
      <c r="E16" s="27"/>
      <c r="F16" s="45"/>
      <c r="G16" s="47"/>
    </row>
    <row r="17" spans="1:8" s="1" customFormat="1" ht="16.5" x14ac:dyDescent="0.3">
      <c r="A17" s="11">
        <v>1</v>
      </c>
      <c r="B17" s="38" t="s">
        <v>36</v>
      </c>
      <c r="C17" s="12" t="s">
        <v>1</v>
      </c>
      <c r="D17" s="20">
        <v>299.88</v>
      </c>
      <c r="E17" s="13">
        <v>13.574373781044416</v>
      </c>
      <c r="F17" s="45">
        <f t="shared" si="0"/>
        <v>4070.6832094595993</v>
      </c>
      <c r="G17" s="47"/>
    </row>
    <row r="18" spans="1:8" s="1" customFormat="1" ht="30" x14ac:dyDescent="0.3">
      <c r="A18" s="11">
        <v>2</v>
      </c>
      <c r="B18" s="38" t="s">
        <v>37</v>
      </c>
      <c r="C18" s="12" t="s">
        <v>9</v>
      </c>
      <c r="D18" s="23">
        <v>2499</v>
      </c>
      <c r="E18" s="48">
        <v>3.6503622492206729</v>
      </c>
      <c r="F18" s="45">
        <f t="shared" si="0"/>
        <v>9122.2552608024616</v>
      </c>
      <c r="G18" s="46"/>
    </row>
    <row r="19" spans="1:8" s="1" customFormat="1" ht="16.5" x14ac:dyDescent="0.3">
      <c r="A19" s="11">
        <v>3</v>
      </c>
      <c r="B19" s="38" t="s">
        <v>38</v>
      </c>
      <c r="C19" s="12" t="s">
        <v>9</v>
      </c>
      <c r="D19" s="23">
        <v>2499</v>
      </c>
      <c r="E19" s="48">
        <v>6.5943224592236334</v>
      </c>
      <c r="F19" s="45">
        <f t="shared" si="0"/>
        <v>16479.211825599861</v>
      </c>
      <c r="G19" s="47"/>
    </row>
    <row r="20" spans="1:8" s="58" customFormat="1" ht="16.5" x14ac:dyDescent="0.2">
      <c r="A20" s="11"/>
      <c r="B20" s="63" t="s">
        <v>89</v>
      </c>
      <c r="C20" s="63"/>
      <c r="D20" s="63"/>
      <c r="E20" s="63"/>
      <c r="F20" s="56">
        <f>+SUM(F16:F19)</f>
        <v>29672.150295861924</v>
      </c>
      <c r="G20" s="57">
        <f>+ROUND(F20*100/$F$96,3)</f>
        <v>44.353999999999999</v>
      </c>
      <c r="H20" s="9"/>
    </row>
    <row r="21" spans="1:8" s="25" customFormat="1" ht="16.5" x14ac:dyDescent="0.25">
      <c r="A21" s="61" t="s">
        <v>103</v>
      </c>
      <c r="B21" s="41" t="s">
        <v>43</v>
      </c>
      <c r="C21" s="27"/>
      <c r="D21" s="27"/>
      <c r="E21" s="27"/>
      <c r="F21" s="45"/>
      <c r="G21" s="47"/>
    </row>
    <row r="22" spans="1:8" s="1" customFormat="1" ht="30" x14ac:dyDescent="0.3">
      <c r="A22" s="11">
        <v>1</v>
      </c>
      <c r="B22" s="38" t="s">
        <v>37</v>
      </c>
      <c r="C22" s="12" t="s">
        <v>9</v>
      </c>
      <c r="D22" s="23">
        <v>308.38</v>
      </c>
      <c r="E22" s="48">
        <v>3.6503622492206729</v>
      </c>
      <c r="F22" s="45">
        <f t="shared" si="0"/>
        <v>1125.698710414671</v>
      </c>
      <c r="G22" s="46"/>
    </row>
    <row r="23" spans="1:8" s="1" customFormat="1" ht="16.5" x14ac:dyDescent="0.3">
      <c r="A23" s="11">
        <v>2</v>
      </c>
      <c r="B23" s="38" t="s">
        <v>38</v>
      </c>
      <c r="C23" s="12" t="s">
        <v>9</v>
      </c>
      <c r="D23" s="22">
        <v>308.38</v>
      </c>
      <c r="E23" s="48">
        <v>6.5943224592236334</v>
      </c>
      <c r="F23" s="45">
        <f t="shared" si="0"/>
        <v>2033.5571599753841</v>
      </c>
      <c r="G23" s="47"/>
    </row>
    <row r="24" spans="1:8" s="10" customFormat="1" ht="16.5" x14ac:dyDescent="0.2">
      <c r="A24" s="11">
        <v>3</v>
      </c>
      <c r="B24" s="21" t="s">
        <v>14</v>
      </c>
      <c r="C24" s="12" t="s">
        <v>1</v>
      </c>
      <c r="D24" s="22">
        <v>2.27</v>
      </c>
      <c r="E24" s="13">
        <v>14.646015193262373</v>
      </c>
      <c r="F24" s="45">
        <f t="shared" si="0"/>
        <v>33.246454488705588</v>
      </c>
      <c r="G24" s="47"/>
    </row>
    <row r="25" spans="1:8" s="10" customFormat="1" ht="39" customHeight="1" x14ac:dyDescent="0.2">
      <c r="A25" s="11">
        <v>4</v>
      </c>
      <c r="B25" s="38" t="s">
        <v>39</v>
      </c>
      <c r="C25" s="12" t="s">
        <v>10</v>
      </c>
      <c r="D25" s="22">
        <v>34.9</v>
      </c>
      <c r="E25" s="13">
        <v>35.054117820253822</v>
      </c>
      <c r="F25" s="45">
        <f t="shared" si="0"/>
        <v>1223.3887119268584</v>
      </c>
      <c r="G25" s="47"/>
    </row>
    <row r="26" spans="1:8" s="10" customFormat="1" ht="16.5" x14ac:dyDescent="0.2">
      <c r="A26" s="11">
        <v>5</v>
      </c>
      <c r="B26" s="38" t="s">
        <v>40</v>
      </c>
      <c r="C26" s="12" t="s">
        <v>1</v>
      </c>
      <c r="D26" s="13">
        <v>1.6</v>
      </c>
      <c r="E26" s="13">
        <v>131.29594440348279</v>
      </c>
      <c r="F26" s="45">
        <f t="shared" si="0"/>
        <v>210.07351104557247</v>
      </c>
      <c r="G26" s="47"/>
    </row>
    <row r="27" spans="1:8" s="1" customFormat="1" ht="47.25" customHeight="1" x14ac:dyDescent="0.3">
      <c r="A27" s="11">
        <v>6</v>
      </c>
      <c r="B27" s="38" t="s">
        <v>41</v>
      </c>
      <c r="C27" s="12" t="s">
        <v>9</v>
      </c>
      <c r="D27" s="49">
        <v>6</v>
      </c>
      <c r="E27" s="13">
        <v>1.4913570589375595</v>
      </c>
      <c r="F27" s="45">
        <f t="shared" si="0"/>
        <v>8.9481423536253573</v>
      </c>
      <c r="G27" s="47"/>
    </row>
    <row r="28" spans="1:8" s="10" customFormat="1" ht="16.5" x14ac:dyDescent="0.2">
      <c r="A28" s="11">
        <v>7</v>
      </c>
      <c r="B28" s="38" t="s">
        <v>42</v>
      </c>
      <c r="C28" s="12" t="s">
        <v>9</v>
      </c>
      <c r="D28" s="22">
        <v>33.17</v>
      </c>
      <c r="E28" s="13">
        <v>2.3147590554256361</v>
      </c>
      <c r="F28" s="45">
        <f t="shared" si="0"/>
        <v>76.78055786846835</v>
      </c>
      <c r="G28" s="47"/>
    </row>
    <row r="29" spans="1:8" s="58" customFormat="1" ht="16.5" x14ac:dyDescent="0.2">
      <c r="A29" s="11"/>
      <c r="B29" s="63" t="s">
        <v>90</v>
      </c>
      <c r="C29" s="63"/>
      <c r="D29" s="63"/>
      <c r="E29" s="63"/>
      <c r="F29" s="56">
        <f>+SUM(F22:F28)</f>
        <v>4711.6932480732848</v>
      </c>
      <c r="G29" s="57">
        <f>+ROUND(F29*100/$F$96,3)</f>
        <v>7.0430000000000001</v>
      </c>
      <c r="H29" s="9"/>
    </row>
    <row r="30" spans="1:8" s="25" customFormat="1" ht="16.5" x14ac:dyDescent="0.25">
      <c r="A30" s="61" t="s">
        <v>104</v>
      </c>
      <c r="B30" s="41" t="s">
        <v>44</v>
      </c>
      <c r="C30" s="27"/>
      <c r="D30" s="27"/>
      <c r="E30" s="27"/>
      <c r="F30" s="45"/>
      <c r="G30" s="47"/>
    </row>
    <row r="31" spans="1:8" s="1" customFormat="1" ht="16.5" x14ac:dyDescent="0.3">
      <c r="A31" s="11">
        <v>1</v>
      </c>
      <c r="B31" s="38" t="s">
        <v>45</v>
      </c>
      <c r="C31" s="12" t="s">
        <v>9</v>
      </c>
      <c r="D31" s="20">
        <v>268.5</v>
      </c>
      <c r="E31" s="13">
        <v>2.4322950762522377</v>
      </c>
      <c r="F31" s="45">
        <f t="shared" si="0"/>
        <v>653.07122797372585</v>
      </c>
      <c r="G31" s="47"/>
    </row>
    <row r="32" spans="1:8" s="1" customFormat="1" ht="16.5" x14ac:dyDescent="0.3">
      <c r="A32" s="11">
        <v>2</v>
      </c>
      <c r="B32" s="38" t="s">
        <v>46</v>
      </c>
      <c r="C32" s="12" t="s">
        <v>1</v>
      </c>
      <c r="D32" s="22">
        <v>8.0549999999999997</v>
      </c>
      <c r="E32" s="13">
        <v>48.645099397501596</v>
      </c>
      <c r="F32" s="45">
        <f t="shared" si="0"/>
        <v>391.83627564687532</v>
      </c>
      <c r="G32" s="47"/>
    </row>
    <row r="33" spans="1:8" s="1" customFormat="1" ht="39" customHeight="1" x14ac:dyDescent="0.3">
      <c r="A33" s="11">
        <v>3</v>
      </c>
      <c r="B33" s="38" t="s">
        <v>47</v>
      </c>
      <c r="C33" s="12" t="s">
        <v>9</v>
      </c>
      <c r="D33" s="20">
        <v>268.5</v>
      </c>
      <c r="E33" s="13">
        <v>10.516111353508091</v>
      </c>
      <c r="F33" s="45">
        <f t="shared" si="0"/>
        <v>2823.5758984169224</v>
      </c>
      <c r="G33" s="47"/>
    </row>
    <row r="34" spans="1:8" s="1" customFormat="1" ht="39" customHeight="1" x14ac:dyDescent="0.3">
      <c r="A34" s="11">
        <v>4</v>
      </c>
      <c r="B34" s="38" t="s">
        <v>49</v>
      </c>
      <c r="C34" s="12" t="s">
        <v>1</v>
      </c>
      <c r="D34" s="20">
        <v>15.497999999999999</v>
      </c>
      <c r="E34" s="13">
        <v>19.569448111846693</v>
      </c>
      <c r="F34" s="45">
        <f t="shared" si="0"/>
        <v>303.28730683740002</v>
      </c>
      <c r="G34" s="47"/>
    </row>
    <row r="35" spans="1:8" s="1" customFormat="1" ht="39" customHeight="1" x14ac:dyDescent="0.3">
      <c r="A35" s="11">
        <v>5</v>
      </c>
      <c r="B35" s="38" t="s">
        <v>48</v>
      </c>
      <c r="C35" s="12" t="s">
        <v>10</v>
      </c>
      <c r="D35" s="12">
        <v>369</v>
      </c>
      <c r="E35" s="13">
        <v>17.726434484194218</v>
      </c>
      <c r="F35" s="45">
        <f t="shared" si="0"/>
        <v>6541.0543246676662</v>
      </c>
      <c r="G35" s="47"/>
    </row>
    <row r="36" spans="1:8" s="1" customFormat="1" ht="16.5" x14ac:dyDescent="0.3">
      <c r="A36" s="11">
        <v>6</v>
      </c>
      <c r="B36" s="38" t="s">
        <v>50</v>
      </c>
      <c r="C36" s="12" t="s">
        <v>1</v>
      </c>
      <c r="D36" s="22">
        <v>4.2960000000000003</v>
      </c>
      <c r="E36" s="13">
        <v>19.569448111846693</v>
      </c>
      <c r="F36" s="45">
        <f t="shared" si="0"/>
        <v>84.070349088493401</v>
      </c>
      <c r="G36" s="47"/>
    </row>
    <row r="37" spans="1:8" s="1" customFormat="1" ht="16.5" x14ac:dyDescent="0.3">
      <c r="A37" s="11">
        <v>7</v>
      </c>
      <c r="B37" s="38" t="s">
        <v>51</v>
      </c>
      <c r="C37" s="12" t="s">
        <v>10</v>
      </c>
      <c r="D37" s="12">
        <v>358</v>
      </c>
      <c r="E37" s="13">
        <v>8.610469943501986</v>
      </c>
      <c r="F37" s="45">
        <f t="shared" si="0"/>
        <v>3082.548239773711</v>
      </c>
      <c r="G37" s="47"/>
    </row>
    <row r="38" spans="1:8" s="1" customFormat="1" ht="41.25" customHeight="1" x14ac:dyDescent="0.3">
      <c r="A38" s="11">
        <v>8</v>
      </c>
      <c r="B38" s="38" t="s">
        <v>49</v>
      </c>
      <c r="C38" s="12" t="s">
        <v>1</v>
      </c>
      <c r="D38" s="22">
        <v>0.39648000000000005</v>
      </c>
      <c r="E38" s="13">
        <v>19.569448111846693</v>
      </c>
      <c r="F38" s="45">
        <f t="shared" si="0"/>
        <v>7.7588947873849783</v>
      </c>
      <c r="G38" s="47"/>
    </row>
    <row r="39" spans="1:8" s="1" customFormat="1" ht="41.25" customHeight="1" x14ac:dyDescent="0.3">
      <c r="A39" s="11">
        <v>9</v>
      </c>
      <c r="B39" s="38" t="s">
        <v>52</v>
      </c>
      <c r="C39" s="12" t="s">
        <v>10</v>
      </c>
      <c r="D39" s="12">
        <v>47.2</v>
      </c>
      <c r="E39" s="13">
        <v>11.014239121445859</v>
      </c>
      <c r="F39" s="45">
        <f t="shared" si="0"/>
        <v>519.87208653224457</v>
      </c>
      <c r="G39" s="47"/>
    </row>
    <row r="40" spans="1:8" s="58" customFormat="1" ht="16.5" x14ac:dyDescent="0.2">
      <c r="A40" s="11"/>
      <c r="B40" s="63" t="s">
        <v>91</v>
      </c>
      <c r="C40" s="63"/>
      <c r="D40" s="63"/>
      <c r="E40" s="63"/>
      <c r="F40" s="56">
        <f>+SUM(F31:F39)</f>
        <v>14407.074603724424</v>
      </c>
      <c r="G40" s="57">
        <f>+ROUND(F40*100/$F$96,3)</f>
        <v>21.536000000000001</v>
      </c>
      <c r="H40" s="9"/>
    </row>
    <row r="41" spans="1:8" s="25" customFormat="1" ht="16.5" x14ac:dyDescent="0.25">
      <c r="A41" s="61" t="s">
        <v>105</v>
      </c>
      <c r="B41" s="41" t="s">
        <v>54</v>
      </c>
      <c r="C41" s="27"/>
      <c r="D41" s="27"/>
      <c r="E41" s="27"/>
      <c r="F41" s="45"/>
      <c r="G41" s="47"/>
    </row>
    <row r="42" spans="1:8" s="10" customFormat="1" ht="16.5" x14ac:dyDescent="0.2">
      <c r="A42" s="11">
        <v>1</v>
      </c>
      <c r="B42" s="21" t="s">
        <v>14</v>
      </c>
      <c r="C42" s="12" t="s">
        <v>1</v>
      </c>
      <c r="D42" s="22">
        <v>22.425000000000001</v>
      </c>
      <c r="E42" s="13">
        <v>14.646015193262373</v>
      </c>
      <c r="F42" s="45">
        <f t="shared" si="0"/>
        <v>328.43689070890872</v>
      </c>
      <c r="G42" s="47"/>
    </row>
    <row r="43" spans="1:8" s="1" customFormat="1" ht="16.5" x14ac:dyDescent="0.3">
      <c r="A43" s="11">
        <v>2</v>
      </c>
      <c r="B43" s="38" t="s">
        <v>12</v>
      </c>
      <c r="C43" s="12" t="s">
        <v>9</v>
      </c>
      <c r="D43" s="49">
        <v>434.7</v>
      </c>
      <c r="E43" s="13">
        <v>1.4913570589375595</v>
      </c>
      <c r="F43" s="45">
        <f t="shared" si="0"/>
        <v>648.29291352015707</v>
      </c>
      <c r="G43" s="47"/>
    </row>
    <row r="44" spans="1:8" s="1" customFormat="1" ht="16.5" x14ac:dyDescent="0.3">
      <c r="A44" s="11">
        <v>3</v>
      </c>
      <c r="B44" s="38" t="s">
        <v>15</v>
      </c>
      <c r="C44" s="12" t="s">
        <v>11</v>
      </c>
      <c r="D44" s="23">
        <v>115</v>
      </c>
      <c r="E44" s="13">
        <v>65.310771613572371</v>
      </c>
      <c r="F44" s="45">
        <f t="shared" si="0"/>
        <v>7510.7387355608225</v>
      </c>
      <c r="G44" s="46"/>
    </row>
    <row r="45" spans="1:8" s="1" customFormat="1" ht="45.75" customHeight="1" x14ac:dyDescent="0.3">
      <c r="A45" s="11">
        <v>4</v>
      </c>
      <c r="B45" s="38" t="s">
        <v>53</v>
      </c>
      <c r="C45" s="12" t="s">
        <v>10</v>
      </c>
      <c r="D45" s="12">
        <v>172.5</v>
      </c>
      <c r="E45" s="13">
        <v>11.531920991895896</v>
      </c>
      <c r="F45" s="45">
        <f t="shared" si="0"/>
        <v>1989.2563711020421</v>
      </c>
      <c r="G45" s="47"/>
    </row>
    <row r="46" spans="1:8" s="58" customFormat="1" ht="16.5" x14ac:dyDescent="0.2">
      <c r="A46" s="11"/>
      <c r="B46" s="63" t="s">
        <v>92</v>
      </c>
      <c r="C46" s="63"/>
      <c r="D46" s="63"/>
      <c r="E46" s="63"/>
      <c r="F46" s="56">
        <f>+SUM(F42:F45)</f>
        <v>10476.724910891931</v>
      </c>
      <c r="G46" s="57">
        <f>+ROUND(F46*100/$F$96,3)</f>
        <v>15.661</v>
      </c>
      <c r="H46" s="9"/>
    </row>
    <row r="47" spans="1:8" s="25" customFormat="1" ht="16.5" x14ac:dyDescent="0.25">
      <c r="A47" s="61" t="s">
        <v>106</v>
      </c>
      <c r="B47" s="41" t="s">
        <v>55</v>
      </c>
      <c r="C47" s="27"/>
      <c r="D47" s="27"/>
      <c r="E47" s="27"/>
      <c r="F47" s="45"/>
      <c r="G47" s="47"/>
    </row>
    <row r="48" spans="1:8" s="4" customFormat="1" ht="40.5" customHeight="1" x14ac:dyDescent="0.25">
      <c r="A48" s="11">
        <v>1</v>
      </c>
      <c r="B48" s="38" t="s">
        <v>59</v>
      </c>
      <c r="C48" s="12" t="s">
        <v>1</v>
      </c>
      <c r="D48" s="12">
        <v>24</v>
      </c>
      <c r="E48" s="13">
        <v>1.7691235352464372</v>
      </c>
      <c r="F48" s="45">
        <f t="shared" ref="F48:F94" si="1">+D48*E48</f>
        <v>42.458964845914494</v>
      </c>
      <c r="G48" s="46"/>
    </row>
    <row r="49" spans="1:8" s="32" customFormat="1" ht="16.5" x14ac:dyDescent="0.3">
      <c r="A49" s="11">
        <v>2</v>
      </c>
      <c r="B49" s="38" t="s">
        <v>60</v>
      </c>
      <c r="C49" s="12" t="s">
        <v>1</v>
      </c>
      <c r="D49" s="23">
        <v>7</v>
      </c>
      <c r="E49" s="13">
        <v>0.87668721457605236</v>
      </c>
      <c r="F49" s="45">
        <f t="shared" si="1"/>
        <v>6.1368105020323664</v>
      </c>
      <c r="G49" s="47"/>
    </row>
    <row r="50" spans="1:8" s="1" customFormat="1" ht="16.5" x14ac:dyDescent="0.3">
      <c r="A50" s="11">
        <v>3</v>
      </c>
      <c r="B50" s="21" t="s">
        <v>61</v>
      </c>
      <c r="C50" s="12" t="s">
        <v>1</v>
      </c>
      <c r="D50" s="22">
        <v>0.28000000000000003</v>
      </c>
      <c r="E50" s="13">
        <v>14.646015193262373</v>
      </c>
      <c r="F50" s="45">
        <f t="shared" si="1"/>
        <v>4.1008842541134651</v>
      </c>
      <c r="G50" s="47"/>
    </row>
    <row r="51" spans="1:8" s="1" customFormat="1" ht="16.5" x14ac:dyDescent="0.3">
      <c r="A51" s="11">
        <v>4</v>
      </c>
      <c r="B51" s="38" t="s">
        <v>62</v>
      </c>
      <c r="C51" s="12" t="s">
        <v>1</v>
      </c>
      <c r="D51" s="22">
        <v>0.60199999999999998</v>
      </c>
      <c r="E51" s="13">
        <v>12.507646605677813</v>
      </c>
      <c r="F51" s="45">
        <f t="shared" si="1"/>
        <v>7.5296032566180431</v>
      </c>
      <c r="G51" s="47"/>
    </row>
    <row r="52" spans="1:8" s="10" customFormat="1" ht="16.5" x14ac:dyDescent="0.2">
      <c r="A52" s="11">
        <v>5</v>
      </c>
      <c r="B52" s="38" t="s">
        <v>56</v>
      </c>
      <c r="C52" s="12" t="s">
        <v>10</v>
      </c>
      <c r="D52" s="20">
        <v>8</v>
      </c>
      <c r="E52" s="13">
        <v>90.836884575544801</v>
      </c>
      <c r="F52" s="45">
        <f t="shared" si="1"/>
        <v>726.69507660435841</v>
      </c>
      <c r="G52" s="47"/>
    </row>
    <row r="53" spans="1:8" s="10" customFormat="1" ht="16.5" x14ac:dyDescent="0.2">
      <c r="A53" s="11">
        <v>6</v>
      </c>
      <c r="B53" s="38" t="s">
        <v>63</v>
      </c>
      <c r="C53" s="12" t="s">
        <v>9</v>
      </c>
      <c r="D53" s="22">
        <v>10.65</v>
      </c>
      <c r="E53" s="13">
        <v>2.3147590554256361</v>
      </c>
      <c r="F53" s="45">
        <f t="shared" si="1"/>
        <v>24.652183940283024</v>
      </c>
      <c r="G53" s="47"/>
    </row>
    <row r="54" spans="1:8" s="10" customFormat="1" ht="16.5" x14ac:dyDescent="0.2">
      <c r="A54" s="72">
        <v>7</v>
      </c>
      <c r="B54" s="38" t="s">
        <v>64</v>
      </c>
      <c r="C54" s="12" t="s">
        <v>1</v>
      </c>
      <c r="D54" s="40">
        <v>2.88</v>
      </c>
      <c r="E54" s="13">
        <v>99.755485525663005</v>
      </c>
      <c r="F54" s="45">
        <f t="shared" si="1"/>
        <v>287.29579831390942</v>
      </c>
      <c r="G54" s="47"/>
    </row>
    <row r="55" spans="1:8" s="1" customFormat="1" ht="27" x14ac:dyDescent="0.3">
      <c r="A55" s="72"/>
      <c r="B55" s="38" t="s">
        <v>65</v>
      </c>
      <c r="C55" s="12" t="s">
        <v>2</v>
      </c>
      <c r="D55" s="12">
        <v>3.5729999999999998E-2</v>
      </c>
      <c r="E55" s="13">
        <v>421.19446069653083</v>
      </c>
      <c r="F55" s="45">
        <f t="shared" si="1"/>
        <v>15.049278080687046</v>
      </c>
      <c r="G55" s="47"/>
      <c r="H55" s="33"/>
    </row>
    <row r="56" spans="1:8" s="1" customFormat="1" ht="75" customHeight="1" x14ac:dyDescent="0.3">
      <c r="A56" s="11">
        <v>8</v>
      </c>
      <c r="B56" s="38" t="s">
        <v>84</v>
      </c>
      <c r="C56" s="12" t="s">
        <v>2</v>
      </c>
      <c r="D56" s="50">
        <v>7.1480000000000002E-2</v>
      </c>
      <c r="E56" s="49">
        <v>894.91029763188942</v>
      </c>
      <c r="F56" s="45">
        <f t="shared" si="1"/>
        <v>63.968188074727458</v>
      </c>
      <c r="G56" s="47"/>
    </row>
    <row r="57" spans="1:8" s="4" customFormat="1" ht="16.5" x14ac:dyDescent="0.25">
      <c r="A57" s="11"/>
      <c r="B57" s="21" t="s">
        <v>66</v>
      </c>
      <c r="C57" s="12" t="s">
        <v>11</v>
      </c>
      <c r="D57" s="20">
        <v>4</v>
      </c>
      <c r="E57" s="49">
        <v>2.3327657319104294</v>
      </c>
      <c r="F57" s="45">
        <f t="shared" si="1"/>
        <v>9.3310629276417174</v>
      </c>
      <c r="G57" s="47"/>
    </row>
    <row r="58" spans="1:8" s="1" customFormat="1" ht="16.5" x14ac:dyDescent="0.3">
      <c r="A58" s="11">
        <v>9</v>
      </c>
      <c r="B58" s="38" t="s">
        <v>57</v>
      </c>
      <c r="C58" s="12" t="s">
        <v>1</v>
      </c>
      <c r="D58" s="20">
        <v>5</v>
      </c>
      <c r="E58" s="13">
        <v>1.1179194064298599</v>
      </c>
      <c r="F58" s="45">
        <f t="shared" si="1"/>
        <v>5.5895970321492996</v>
      </c>
      <c r="G58" s="47"/>
    </row>
    <row r="59" spans="1:8" s="1" customFormat="1" ht="16.5" x14ac:dyDescent="0.3">
      <c r="A59" s="11">
        <v>10</v>
      </c>
      <c r="B59" s="21" t="s">
        <v>58</v>
      </c>
      <c r="C59" s="12" t="s">
        <v>1</v>
      </c>
      <c r="D59" s="20">
        <v>2</v>
      </c>
      <c r="E59" s="13">
        <v>2.4969042780908324</v>
      </c>
      <c r="F59" s="45">
        <f t="shared" si="1"/>
        <v>4.9938085561816647</v>
      </c>
      <c r="G59" s="47"/>
    </row>
    <row r="60" spans="1:8" s="58" customFormat="1" ht="16.5" x14ac:dyDescent="0.2">
      <c r="A60" s="11"/>
      <c r="B60" s="63" t="s">
        <v>93</v>
      </c>
      <c r="C60" s="63"/>
      <c r="D60" s="63"/>
      <c r="E60" s="63"/>
      <c r="F60" s="56">
        <f>+SUM(F48:F59)</f>
        <v>1197.8012563886168</v>
      </c>
      <c r="G60" s="57">
        <f>+ROUND(F60*100/$F$96,3)</f>
        <v>1.79</v>
      </c>
      <c r="H60" s="9"/>
    </row>
    <row r="61" spans="1:8" s="25" customFormat="1" ht="16.5" x14ac:dyDescent="0.25">
      <c r="A61" s="61" t="s">
        <v>107</v>
      </c>
      <c r="B61" s="51" t="s">
        <v>67</v>
      </c>
      <c r="C61" s="27"/>
      <c r="D61" s="27"/>
      <c r="E61" s="27"/>
      <c r="F61" s="45"/>
      <c r="G61" s="47"/>
    </row>
    <row r="62" spans="1:8" s="4" customFormat="1" ht="49.5" customHeight="1" x14ac:dyDescent="0.25">
      <c r="A62" s="11">
        <v>1</v>
      </c>
      <c r="B62" s="38" t="s">
        <v>77</v>
      </c>
      <c r="C62" s="12" t="s">
        <v>1</v>
      </c>
      <c r="D62" s="12">
        <v>7</v>
      </c>
      <c r="E62" s="13">
        <v>1.7691235352464372</v>
      </c>
      <c r="F62" s="45">
        <f t="shared" si="1"/>
        <v>12.38386474672506</v>
      </c>
      <c r="G62" s="46"/>
    </row>
    <row r="63" spans="1:8" s="1" customFormat="1" ht="16.5" x14ac:dyDescent="0.3">
      <c r="A63" s="11">
        <v>2</v>
      </c>
      <c r="B63" s="38" t="s">
        <v>76</v>
      </c>
      <c r="C63" s="12" t="s">
        <v>1</v>
      </c>
      <c r="D63" s="52">
        <v>0.216</v>
      </c>
      <c r="E63" s="13">
        <v>13.672463953725901</v>
      </c>
      <c r="F63" s="45">
        <f t="shared" si="1"/>
        <v>2.9532522140047943</v>
      </c>
      <c r="G63" s="47"/>
    </row>
    <row r="64" spans="1:8" s="1" customFormat="1" ht="16.5" x14ac:dyDescent="0.3">
      <c r="A64" s="72">
        <v>3</v>
      </c>
      <c r="B64" s="38" t="s">
        <v>68</v>
      </c>
      <c r="C64" s="12" t="s">
        <v>1</v>
      </c>
      <c r="D64" s="53">
        <v>0.67999999999999994</v>
      </c>
      <c r="E64" s="13">
        <v>70.597031342117504</v>
      </c>
      <c r="F64" s="45">
        <f t="shared" si="1"/>
        <v>48.005981312639896</v>
      </c>
      <c r="G64" s="47"/>
    </row>
    <row r="65" spans="1:9" s="1" customFormat="1" ht="39.75" customHeight="1" x14ac:dyDescent="0.3">
      <c r="A65" s="72"/>
      <c r="B65" s="38" t="s">
        <v>69</v>
      </c>
      <c r="C65" s="12" t="s">
        <v>11</v>
      </c>
      <c r="D65" s="53">
        <v>3</v>
      </c>
      <c r="E65" s="13">
        <v>38.879428865173814</v>
      </c>
      <c r="F65" s="45">
        <f t="shared" si="1"/>
        <v>116.63828659552144</v>
      </c>
      <c r="G65" s="47"/>
    </row>
    <row r="66" spans="1:9" s="1" customFormat="1" ht="59.25" customHeight="1" x14ac:dyDescent="0.3">
      <c r="A66" s="72"/>
      <c r="B66" s="38" t="s">
        <v>70</v>
      </c>
      <c r="C66" s="12" t="s">
        <v>11</v>
      </c>
      <c r="D66" s="53">
        <v>1</v>
      </c>
      <c r="E66" s="13">
        <v>155.51771546069526</v>
      </c>
      <c r="F66" s="45">
        <f t="shared" si="1"/>
        <v>155.51771546069526</v>
      </c>
      <c r="G66" s="47"/>
    </row>
    <row r="67" spans="1:9" s="1" customFormat="1" ht="16.5" x14ac:dyDescent="0.3">
      <c r="A67" s="11">
        <v>4</v>
      </c>
      <c r="B67" s="21" t="s">
        <v>71</v>
      </c>
      <c r="C67" s="12" t="s">
        <v>1</v>
      </c>
      <c r="D67" s="22">
        <v>3.8</v>
      </c>
      <c r="E67" s="13">
        <v>10.369278018093254</v>
      </c>
      <c r="F67" s="45">
        <f t="shared" si="1"/>
        <v>39.403256468754364</v>
      </c>
      <c r="G67" s="47"/>
    </row>
    <row r="68" spans="1:9" s="32" customFormat="1" ht="39" customHeight="1" x14ac:dyDescent="0.3">
      <c r="A68" s="11">
        <v>5</v>
      </c>
      <c r="B68" s="38" t="s">
        <v>32</v>
      </c>
      <c r="C68" s="12" t="s">
        <v>1</v>
      </c>
      <c r="D68" s="12">
        <v>31</v>
      </c>
      <c r="E68" s="13">
        <v>1.6780066885796632</v>
      </c>
      <c r="F68" s="45">
        <f t="shared" si="1"/>
        <v>52.018207345969557</v>
      </c>
      <c r="G68" s="46"/>
    </row>
    <row r="69" spans="1:9" s="1" customFormat="1" ht="39" customHeight="1" x14ac:dyDescent="0.3">
      <c r="A69" s="11">
        <v>6</v>
      </c>
      <c r="B69" s="38" t="s">
        <v>72</v>
      </c>
      <c r="C69" s="12" t="s">
        <v>1</v>
      </c>
      <c r="D69" s="53">
        <v>0.12</v>
      </c>
      <c r="E69" s="13">
        <v>10.369278018093254</v>
      </c>
      <c r="F69" s="45">
        <f t="shared" si="1"/>
        <v>1.2443133621711906</v>
      </c>
      <c r="G69" s="47"/>
    </row>
    <row r="70" spans="1:9" s="1" customFormat="1" ht="27" x14ac:dyDescent="0.3">
      <c r="A70" s="11">
        <v>7</v>
      </c>
      <c r="B70" s="21" t="s">
        <v>73</v>
      </c>
      <c r="C70" s="12" t="s">
        <v>1</v>
      </c>
      <c r="D70" s="22">
        <v>0.82</v>
      </c>
      <c r="E70" s="13">
        <v>10.369278018093254</v>
      </c>
      <c r="F70" s="45">
        <f t="shared" si="1"/>
        <v>8.5028079748364682</v>
      </c>
      <c r="G70" s="47"/>
    </row>
    <row r="71" spans="1:9" s="4" customFormat="1" ht="16.5" x14ac:dyDescent="0.25">
      <c r="A71" s="11">
        <v>8</v>
      </c>
      <c r="B71" s="38" t="s">
        <v>74</v>
      </c>
      <c r="C71" s="12" t="s">
        <v>1</v>
      </c>
      <c r="D71" s="22">
        <v>0.04</v>
      </c>
      <c r="E71" s="13">
        <v>7.4323231873638953</v>
      </c>
      <c r="F71" s="45">
        <f t="shared" si="1"/>
        <v>0.29729292749455583</v>
      </c>
      <c r="G71" s="47"/>
      <c r="I71" s="34"/>
    </row>
    <row r="72" spans="1:9" s="1" customFormat="1" ht="41.25" customHeight="1" x14ac:dyDescent="0.3">
      <c r="A72" s="27">
        <v>9</v>
      </c>
      <c r="B72" s="21" t="s">
        <v>75</v>
      </c>
      <c r="C72" s="12" t="s">
        <v>10</v>
      </c>
      <c r="D72" s="12">
        <v>5</v>
      </c>
      <c r="E72" s="13">
        <v>77.110107763646198</v>
      </c>
      <c r="F72" s="45">
        <f t="shared" si="1"/>
        <v>385.55053881823096</v>
      </c>
      <c r="G72" s="47"/>
    </row>
    <row r="73" spans="1:9" s="58" customFormat="1" ht="16.5" x14ac:dyDescent="0.2">
      <c r="A73" s="11"/>
      <c r="B73" s="63" t="s">
        <v>94</v>
      </c>
      <c r="C73" s="63"/>
      <c r="D73" s="63"/>
      <c r="E73" s="63"/>
      <c r="F73" s="56">
        <f>+SUM(F61:F72)</f>
        <v>822.51551722704346</v>
      </c>
      <c r="G73" s="57">
        <f>+ROUND(F73*100/$F$96,3)</f>
        <v>1.23</v>
      </c>
      <c r="H73" s="9"/>
    </row>
    <row r="74" spans="1:9" s="25" customFormat="1" ht="16.5" x14ac:dyDescent="0.25">
      <c r="A74" s="61" t="s">
        <v>108</v>
      </c>
      <c r="B74" s="51" t="s">
        <v>78</v>
      </c>
      <c r="C74" s="27"/>
      <c r="D74" s="27"/>
      <c r="E74" s="27"/>
      <c r="F74" s="45"/>
      <c r="G74" s="47"/>
    </row>
    <row r="75" spans="1:9" s="32" customFormat="1" ht="40.5" customHeight="1" x14ac:dyDescent="0.3">
      <c r="A75" s="11">
        <v>1</v>
      </c>
      <c r="B75" s="38" t="s">
        <v>79</v>
      </c>
      <c r="C75" s="12" t="s">
        <v>1</v>
      </c>
      <c r="D75" s="20">
        <v>12.600000000000001</v>
      </c>
      <c r="E75" s="13">
        <v>0.84184118324297719</v>
      </c>
      <c r="F75" s="45">
        <f t="shared" si="1"/>
        <v>10.607198908861514</v>
      </c>
      <c r="G75" s="47"/>
    </row>
    <row r="76" spans="1:9" s="4" customFormat="1" ht="56.25" customHeight="1" x14ac:dyDescent="0.25">
      <c r="A76" s="11">
        <v>2</v>
      </c>
      <c r="B76" s="38" t="s">
        <v>83</v>
      </c>
      <c r="C76" s="12" t="s">
        <v>1</v>
      </c>
      <c r="D76" s="12">
        <v>18.600000000000001</v>
      </c>
      <c r="E76" s="13">
        <v>1.7691235352464374</v>
      </c>
      <c r="F76" s="45">
        <f t="shared" si="1"/>
        <v>32.905697755583738</v>
      </c>
      <c r="G76" s="46"/>
    </row>
    <row r="77" spans="1:9" s="1" customFormat="1" ht="16.5" x14ac:dyDescent="0.3">
      <c r="A77" s="11">
        <v>3</v>
      </c>
      <c r="B77" s="21" t="s">
        <v>61</v>
      </c>
      <c r="C77" s="12" t="s">
        <v>1</v>
      </c>
      <c r="D77" s="22">
        <v>0.28000000000000003</v>
      </c>
      <c r="E77" s="13">
        <v>14.646015193262373</v>
      </c>
      <c r="F77" s="45">
        <f t="shared" si="1"/>
        <v>4.1008842541134651</v>
      </c>
      <c r="G77" s="47"/>
    </row>
    <row r="78" spans="1:9" s="10" customFormat="1" ht="27" x14ac:dyDescent="0.2">
      <c r="A78" s="11">
        <v>4</v>
      </c>
      <c r="B78" s="38" t="s">
        <v>80</v>
      </c>
      <c r="C78" s="12" t="s">
        <v>10</v>
      </c>
      <c r="D78" s="23">
        <v>60</v>
      </c>
      <c r="E78" s="13">
        <v>20.010499406244776</v>
      </c>
      <c r="F78" s="45">
        <f t="shared" si="1"/>
        <v>1200.6299643746866</v>
      </c>
      <c r="G78" s="47"/>
    </row>
    <row r="79" spans="1:9" s="10" customFormat="1" ht="16.5" x14ac:dyDescent="0.2">
      <c r="A79" s="11">
        <v>5</v>
      </c>
      <c r="B79" s="38" t="s">
        <v>63</v>
      </c>
      <c r="C79" s="12" t="s">
        <v>9</v>
      </c>
      <c r="D79" s="22">
        <v>41.259600000000006</v>
      </c>
      <c r="E79" s="13">
        <v>2.3147590554256361</v>
      </c>
      <c r="F79" s="45">
        <f t="shared" si="1"/>
        <v>95.506032723239585</v>
      </c>
      <c r="G79" s="47"/>
    </row>
    <row r="80" spans="1:9" s="1" customFormat="1" ht="16.5" x14ac:dyDescent="0.3">
      <c r="A80" s="11">
        <v>6</v>
      </c>
      <c r="B80" s="38" t="s">
        <v>57</v>
      </c>
      <c r="C80" s="12" t="s">
        <v>1</v>
      </c>
      <c r="D80" s="20">
        <v>12.600000000000001</v>
      </c>
      <c r="E80" s="13">
        <v>1.1179194064298599</v>
      </c>
      <c r="F80" s="45">
        <f t="shared" si="1"/>
        <v>14.085784521016237</v>
      </c>
      <c r="G80" s="47"/>
    </row>
    <row r="81" spans="1:8" s="58" customFormat="1" ht="16.5" x14ac:dyDescent="0.2">
      <c r="A81" s="11"/>
      <c r="B81" s="63" t="s">
        <v>95</v>
      </c>
      <c r="C81" s="63"/>
      <c r="D81" s="63"/>
      <c r="E81" s="63"/>
      <c r="F81" s="56">
        <f>+SUM(F75:F80)</f>
        <v>1357.8355625375009</v>
      </c>
      <c r="G81" s="57">
        <f>+ROUND(F81*100/$F$96,3)</f>
        <v>2.0299999999999998</v>
      </c>
      <c r="H81" s="9"/>
    </row>
    <row r="82" spans="1:8" s="25" customFormat="1" ht="16.5" x14ac:dyDescent="0.25">
      <c r="A82" s="61" t="s">
        <v>109</v>
      </c>
      <c r="B82" s="41" t="s">
        <v>19</v>
      </c>
      <c r="C82" s="27"/>
      <c r="D82" s="27"/>
      <c r="E82" s="27"/>
      <c r="F82" s="45"/>
      <c r="G82" s="47"/>
    </row>
    <row r="83" spans="1:8" s="25" customFormat="1" ht="16.5" x14ac:dyDescent="0.25">
      <c r="A83" s="27">
        <v>1</v>
      </c>
      <c r="B83" s="54" t="s">
        <v>21</v>
      </c>
      <c r="C83" s="27"/>
      <c r="D83" s="27"/>
      <c r="E83" s="27"/>
      <c r="F83" s="45"/>
      <c r="G83" s="47"/>
    </row>
    <row r="84" spans="1:8" s="29" customFormat="1" ht="42" customHeight="1" x14ac:dyDescent="0.2">
      <c r="A84" s="27"/>
      <c r="B84" s="28" t="s">
        <v>20</v>
      </c>
      <c r="C84" s="27" t="s">
        <v>9</v>
      </c>
      <c r="D84" s="27">
        <v>135.10000000000002</v>
      </c>
      <c r="E84" s="26">
        <v>10.500012027265054</v>
      </c>
      <c r="F84" s="45">
        <f t="shared" si="1"/>
        <v>1418.551624883509</v>
      </c>
      <c r="G84" s="47"/>
    </row>
    <row r="85" spans="1:8" s="25" customFormat="1" ht="16.5" x14ac:dyDescent="0.25">
      <c r="A85" s="27">
        <v>2</v>
      </c>
      <c r="B85" s="54" t="s">
        <v>17</v>
      </c>
      <c r="C85" s="27"/>
      <c r="D85" s="55"/>
      <c r="E85" s="27"/>
      <c r="F85" s="45"/>
      <c r="G85" s="47"/>
    </row>
    <row r="86" spans="1:8" s="8" customFormat="1" ht="27" x14ac:dyDescent="0.2">
      <c r="A86" s="73"/>
      <c r="B86" s="38" t="s">
        <v>27</v>
      </c>
      <c r="C86" s="12" t="s">
        <v>22</v>
      </c>
      <c r="D86" s="12">
        <v>12</v>
      </c>
      <c r="E86" s="13">
        <v>10.770389249102575</v>
      </c>
      <c r="F86" s="45">
        <f t="shared" si="1"/>
        <v>129.24467098923088</v>
      </c>
      <c r="G86" s="47"/>
    </row>
    <row r="87" spans="1:8" s="1" customFormat="1" ht="16.5" x14ac:dyDescent="0.3">
      <c r="A87" s="73"/>
      <c r="B87" s="21" t="s">
        <v>18</v>
      </c>
      <c r="C87" s="12" t="s">
        <v>10</v>
      </c>
      <c r="D87" s="20">
        <v>36.200000000000003</v>
      </c>
      <c r="E87" s="13">
        <v>3.3008635106532571</v>
      </c>
      <c r="F87" s="45">
        <f t="shared" si="1"/>
        <v>119.49125908564791</v>
      </c>
      <c r="G87" s="47"/>
    </row>
    <row r="88" spans="1:8" s="1" customFormat="1" ht="16.5" x14ac:dyDescent="0.3">
      <c r="A88" s="73"/>
      <c r="B88" s="21" t="s">
        <v>16</v>
      </c>
      <c r="C88" s="12" t="s">
        <v>1</v>
      </c>
      <c r="D88" s="20">
        <v>1.2000000000000002</v>
      </c>
      <c r="E88" s="13">
        <v>58.183017178150045</v>
      </c>
      <c r="F88" s="45">
        <f t="shared" si="1"/>
        <v>69.81962061378006</v>
      </c>
      <c r="G88" s="47"/>
    </row>
    <row r="89" spans="1:8" s="1" customFormat="1" ht="16.5" x14ac:dyDescent="0.3">
      <c r="A89" s="73"/>
      <c r="B89" s="21" t="s">
        <v>23</v>
      </c>
      <c r="C89" s="12" t="s">
        <v>11</v>
      </c>
      <c r="D89" s="12">
        <v>2</v>
      </c>
      <c r="E89" s="13">
        <v>27.215600205621669</v>
      </c>
      <c r="F89" s="45">
        <f t="shared" si="1"/>
        <v>54.431200411243339</v>
      </c>
      <c r="G89" s="47"/>
    </row>
    <row r="90" spans="1:8" s="1" customFormat="1" ht="16.5" x14ac:dyDescent="0.3">
      <c r="A90" s="73"/>
      <c r="B90" s="21" t="s">
        <v>81</v>
      </c>
      <c r="C90" s="12" t="s">
        <v>9</v>
      </c>
      <c r="D90" s="12">
        <v>1.1599999999999999</v>
      </c>
      <c r="E90" s="13">
        <v>81.646800616865022</v>
      </c>
      <c r="F90" s="45">
        <f t="shared" si="1"/>
        <v>94.710288715563422</v>
      </c>
      <c r="G90" s="47"/>
    </row>
    <row r="91" spans="1:8" s="8" customFormat="1" ht="16.5" x14ac:dyDescent="0.2">
      <c r="A91" s="73"/>
      <c r="B91" s="21" t="s">
        <v>24</v>
      </c>
      <c r="C91" s="12" t="s">
        <v>11</v>
      </c>
      <c r="D91" s="12">
        <v>2</v>
      </c>
      <c r="E91" s="13">
        <v>27.215600205621669</v>
      </c>
      <c r="F91" s="45">
        <f t="shared" si="1"/>
        <v>54.431200411243339</v>
      </c>
      <c r="G91" s="47"/>
    </row>
    <row r="92" spans="1:8" s="8" customFormat="1" ht="16.5" x14ac:dyDescent="0.2">
      <c r="A92" s="73"/>
      <c r="B92" s="21" t="s">
        <v>82</v>
      </c>
      <c r="C92" s="12" t="s">
        <v>11</v>
      </c>
      <c r="D92" s="12">
        <v>2</v>
      </c>
      <c r="E92" s="13">
        <v>29.159571648880362</v>
      </c>
      <c r="F92" s="45">
        <f t="shared" si="1"/>
        <v>58.319143297760725</v>
      </c>
      <c r="G92" s="47"/>
    </row>
    <row r="93" spans="1:8" s="8" customFormat="1" ht="16.5" x14ac:dyDescent="0.2">
      <c r="A93" s="73"/>
      <c r="B93" s="21" t="s">
        <v>25</v>
      </c>
      <c r="C93" s="12" t="s">
        <v>11</v>
      </c>
      <c r="D93" s="12">
        <v>8</v>
      </c>
      <c r="E93" s="13">
        <v>29.159571648880362</v>
      </c>
      <c r="F93" s="45">
        <f t="shared" si="1"/>
        <v>233.2765731910429</v>
      </c>
      <c r="G93" s="47"/>
    </row>
    <row r="94" spans="1:8" s="8" customFormat="1" ht="16.5" x14ac:dyDescent="0.2">
      <c r="A94" s="73"/>
      <c r="B94" s="21" t="s">
        <v>26</v>
      </c>
      <c r="C94" s="12" t="s">
        <v>11</v>
      </c>
      <c r="D94" s="12">
        <v>2</v>
      </c>
      <c r="E94" s="13">
        <v>23.327657319104294</v>
      </c>
      <c r="F94" s="45">
        <f t="shared" si="1"/>
        <v>46.655314638208587</v>
      </c>
      <c r="G94" s="47"/>
    </row>
    <row r="95" spans="1:8" s="58" customFormat="1" ht="16.5" x14ac:dyDescent="0.2">
      <c r="A95" s="11"/>
      <c r="B95" s="63" t="s">
        <v>96</v>
      </c>
      <c r="C95" s="63"/>
      <c r="D95" s="63"/>
      <c r="E95" s="63"/>
      <c r="F95" s="56">
        <f>+SUM(F84:F94)</f>
        <v>2278.9308962372297</v>
      </c>
      <c r="G95" s="57">
        <f>+ROUND(F95*100/$F$96,3)</f>
        <v>3.407</v>
      </c>
      <c r="H95" s="9"/>
    </row>
    <row r="96" spans="1:8" s="58" customFormat="1" ht="16.5" x14ac:dyDescent="0.2">
      <c r="A96" s="59"/>
      <c r="B96" s="64" t="s">
        <v>97</v>
      </c>
      <c r="C96" s="65"/>
      <c r="D96" s="65"/>
      <c r="E96" s="66"/>
      <c r="F96" s="57">
        <f>+SUM(F7:F95)/2</f>
        <v>66897.862964495594</v>
      </c>
      <c r="G96" s="57">
        <f>+SUM(G7:G95)</f>
        <v>100.00000000000001</v>
      </c>
      <c r="H96" s="60">
        <v>66897.862964495594</v>
      </c>
    </row>
    <row r="97" spans="1:7" s="1" customFormat="1" ht="16.5" x14ac:dyDescent="0.3">
      <c r="A97" s="67" t="s">
        <v>98</v>
      </c>
      <c r="B97" s="67"/>
      <c r="C97" s="67"/>
      <c r="D97" s="67"/>
      <c r="E97" s="67"/>
      <c r="F97" s="67"/>
      <c r="G97" s="67"/>
    </row>
    <row r="98" spans="1:7" s="1" customFormat="1" ht="57" customHeight="1" x14ac:dyDescent="0.3">
      <c r="A98" s="15"/>
      <c r="B98" s="14"/>
      <c r="C98" s="16"/>
      <c r="D98" s="17"/>
      <c r="E98" s="19"/>
      <c r="F98" s="19"/>
    </row>
    <row r="99" spans="1:7" x14ac:dyDescent="0.25">
      <c r="A99" s="62" t="s">
        <v>99</v>
      </c>
      <c r="B99" s="62"/>
      <c r="C99" s="62"/>
      <c r="D99" s="62"/>
      <c r="E99" s="62"/>
      <c r="F99" s="62"/>
      <c r="G99" s="62"/>
    </row>
    <row r="100" spans="1:7" x14ac:dyDescent="0.25">
      <c r="A100" s="62"/>
      <c r="B100" s="62"/>
      <c r="C100" s="62"/>
      <c r="D100" s="62"/>
      <c r="E100" s="62"/>
      <c r="F100" s="62"/>
    </row>
    <row r="104" spans="1:7" x14ac:dyDescent="0.25">
      <c r="A104" s="62"/>
      <c r="B104" s="62"/>
      <c r="C104" s="62"/>
      <c r="D104" s="62"/>
      <c r="E104" s="62"/>
      <c r="F104" s="62"/>
    </row>
    <row r="105" spans="1:7" s="1" customFormat="1" ht="16.5" x14ac:dyDescent="0.3">
      <c r="A105" s="15"/>
      <c r="B105" s="14"/>
      <c r="C105" s="16"/>
      <c r="D105" s="17"/>
      <c r="E105" s="18"/>
      <c r="F105" s="19"/>
    </row>
    <row r="106" spans="1:7" x14ac:dyDescent="0.25">
      <c r="A106" s="62"/>
      <c r="B106" s="62"/>
      <c r="C106" s="62"/>
      <c r="D106" s="62"/>
      <c r="E106" s="62"/>
      <c r="F106" s="62"/>
    </row>
    <row r="107" spans="1:7" x14ac:dyDescent="0.25">
      <c r="A107" s="62"/>
      <c r="B107" s="62"/>
      <c r="C107" s="62"/>
      <c r="D107" s="62"/>
      <c r="E107" s="62"/>
      <c r="F107" s="62"/>
    </row>
    <row r="116" spans="2:4" s="2" customFormat="1" ht="12.75" customHeight="1" x14ac:dyDescent="0.25">
      <c r="C116" s="25"/>
      <c r="D116" s="25"/>
    </row>
    <row r="117" spans="2:4" s="2" customFormat="1" x14ac:dyDescent="0.25"/>
    <row r="118" spans="2:4" s="2" customFormat="1" ht="12.75" customHeight="1" x14ac:dyDescent="0.25">
      <c r="B118" s="3"/>
    </row>
  </sheetData>
  <mergeCells count="24">
    <mergeCell ref="A106:F106"/>
    <mergeCell ref="A107:F107"/>
    <mergeCell ref="A3:D3"/>
    <mergeCell ref="E3:F3"/>
    <mergeCell ref="A1:G1"/>
    <mergeCell ref="A2:G2"/>
    <mergeCell ref="B9:E9"/>
    <mergeCell ref="A54:A55"/>
    <mergeCell ref="A64:A66"/>
    <mergeCell ref="B60:E60"/>
    <mergeCell ref="A86:A94"/>
    <mergeCell ref="B15:E15"/>
    <mergeCell ref="B20:E20"/>
    <mergeCell ref="B29:E29"/>
    <mergeCell ref="B40:E40"/>
    <mergeCell ref="B46:E46"/>
    <mergeCell ref="A99:G99"/>
    <mergeCell ref="A100:F100"/>
    <mergeCell ref="A104:F104"/>
    <mergeCell ref="B73:E73"/>
    <mergeCell ref="B81:E81"/>
    <mergeCell ref="B95:E95"/>
    <mergeCell ref="B96:E96"/>
    <mergeCell ref="A97:G97"/>
  </mergeCells>
  <pageMargins left="0.38" right="0.118110236220472" top="0.15748031496063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3" manualBreakCount="3">
    <brk id="27" max="6" man="1"/>
    <brk id="60" max="6" man="1"/>
    <brk id="8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</cp:lastModifiedBy>
  <cp:lastPrinted>2026-04-08T13:06:41Z</cp:lastPrinted>
  <dcterms:created xsi:type="dcterms:W3CDTF">2021-11-29T10:26:31Z</dcterms:created>
  <dcterms:modified xsi:type="dcterms:W3CDTF">2026-06-11T06:23:44Z</dcterms:modified>
</cp:coreProperties>
</file>